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7" i="1" l="1"/>
  <c r="E6" i="1"/>
  <c r="E4" i="1" l="1"/>
  <c r="E5" i="1"/>
  <c r="E18" i="1" l="1"/>
  <c r="D24" i="1" s="1"/>
  <c r="D22" i="1" l="1"/>
</calcChain>
</file>

<file path=xl/sharedStrings.xml><?xml version="1.0" encoding="utf-8"?>
<sst xmlns="http://schemas.openxmlformats.org/spreadsheetml/2006/main" count="24" uniqueCount="24">
  <si>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</si>
  <si>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</si>
  <si>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</si>
  <si>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</si>
  <si>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</si>
  <si>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</si>
  <si>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</si>
  <si>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</si>
  <si>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</si>
  <si>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Rda 49947</t>
  </si>
  <si>
    <t xml:space="preserve">Disco SSD interno da 2 TB di tipo PCIe NVMe M.2 2280 compatibile con pc Lenovo X280 </t>
  </si>
  <si>
    <t>Adattatore USB-C 4 in 1 (porta RJ 45 e 3 USB 3.0 da 5 Gbps)</t>
  </si>
  <si>
    <t>Adattatore USB 3.1 tipo C, da USB-C femmina a USB 3.0 maschio</t>
  </si>
  <si>
    <t xml:space="preserve">Notebook con caratteristiche come da capitolato o superiori </t>
  </si>
  <si>
    <t>Smartphone Google Pixel 4 XL - 64GB</t>
  </si>
  <si>
    <t>Pendrive USB 256 GB USB 3.0</t>
  </si>
  <si>
    <t>Hdd Esterni Usb 3.1 - Formato 2,5" - Capienza 2TB</t>
  </si>
  <si>
    <t>Stampante EPSON INK-JET.- WorkForce Pro WF-C8690DTWFC</t>
  </si>
  <si>
    <t>DVD±R vergini (confezione da 50)</t>
  </si>
  <si>
    <t>DVD±RW vergini (confezione da 25)</t>
  </si>
  <si>
    <t>CD±R vergini (confezione da 50)</t>
  </si>
  <si>
    <t>CD±RW vergini (confezione da 25)</t>
  </si>
  <si>
    <t>Pendrive USB 16 GB USB 3.1</t>
  </si>
  <si>
    <t>Pendrive USB 16 GB USB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</si>
</sst>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1" fillId="0" borderId="0" xfId="0" applyFont="1"/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center"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165" fontId="2" fillId="4" borderId="15" xfId="0" applyNumberFormat="1" applyFont="1" applyFill="1" applyBorder="1" applyAlignment="1" applyProtection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5" fillId="0" borderId="18" xfId="1" applyFont="1" applyFill="1" applyBorder="1" applyAlignment="1" applyProtection="1">
      <alignment horizontal="center" vertical="center" wrapText="1"/>
    </xf>
    <xf numFmtId="0" fontId="5" fillId="0" borderId="18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zoomScale="90" zoomScaleNormal="90" workbookViewId="0">
      <selection activeCell="C6" sqref="C6"/>
    </sheetView>
  </sheetViews>
  <sheetFormatPr defaultColWidth="8.81640625" defaultRowHeight="14.5" x14ac:dyDescent="0.35"/>
  <cols>
    <col min="1" max="1" width="2.26953125" customWidth="1"/>
    <col min="2" max="2" width="81.90625" bestFit="1" customWidth="1"/>
    <col min="3" max="3" width="8.90625" customWidth="1"/>
    <col min="4" max="4" width="18.54296875" customWidth="1"/>
    <col min="5" max="5" width="24.7265625" customWidth="1"/>
  </cols>
  <sheetData>
    <row r="1" spans="2:6" ht="19" thickBot="1" x14ac:dyDescent="0.5">
      <c r="B1" s="13" t="s">
        <v>9</v>
      </c>
    </row>
    <row r="2" spans="2:6" ht="13" customHeight="1" thickBot="1" x14ac:dyDescent="0.4">
      <c r="D2" s="12" t="s">
        <v>0</v>
      </c>
      <c r="F2" s="5"/>
    </row>
    <row r="3" spans="2:6" ht="15" thickBot="1" x14ac:dyDescent="0.4">
      <c r="B3" s="8" t="s">
        <v>1</v>
      </c>
      <c r="C3" s="9" t="s">
        <v>8</v>
      </c>
      <c r="D3" s="10" t="s">
        <v>5</v>
      </c>
      <c r="E3" s="11" t="s">
        <v>7</v>
      </c>
    </row>
    <row r="4" spans="2:6" x14ac:dyDescent="0.35">
      <c r="B4" s="34" t="s">
        <v>10</v>
      </c>
      <c r="C4" s="30">
        <v>12</v>
      </c>
      <c r="D4" s="14"/>
      <c r="E4" s="15">
        <f>C4*D4</f>
        <v>0</v>
      </c>
    </row>
    <row r="5" spans="2:6" x14ac:dyDescent="0.35">
      <c r="B5" s="35" t="s">
        <v>11</v>
      </c>
      <c r="C5" s="31">
        <v>12</v>
      </c>
      <c r="D5" s="19"/>
      <c r="E5" s="20">
        <f t="shared" ref="E5:E17" si="0">C5*D5</f>
        <v>0</v>
      </c>
    </row>
    <row r="6" spans="2:6" x14ac:dyDescent="0.35">
      <c r="B6" s="35" t="s">
        <v>12</v>
      </c>
      <c r="C6" s="31">
        <v>12</v>
      </c>
      <c r="D6" s="19"/>
      <c r="E6" s="20">
        <f t="shared" si="0"/>
        <v>0</v>
      </c>
    </row>
    <row r="7" spans="2:6" ht="16" customHeight="1" x14ac:dyDescent="0.35">
      <c r="B7" s="35" t="s">
        <v>13</v>
      </c>
      <c r="C7" s="31">
        <v>2</v>
      </c>
      <c r="D7" s="19"/>
      <c r="E7" s="20">
        <f t="shared" si="0"/>
        <v>0</v>
      </c>
    </row>
    <row r="8" spans="2:6" ht="16" customHeight="1" x14ac:dyDescent="0.35">
      <c r="B8" s="35" t="s">
        <v>14</v>
      </c>
      <c r="C8" s="31">
        <v>7</v>
      </c>
      <c r="D8" s="19"/>
      <c r="E8" s="20">
        <f t="shared" si="0"/>
        <v>0</v>
      </c>
    </row>
    <row r="9" spans="2:6" ht="16" customHeight="1" x14ac:dyDescent="0.35">
      <c r="B9" s="35" t="s">
        <v>15</v>
      </c>
      <c r="C9" s="31">
        <v>12</v>
      </c>
      <c r="D9" s="19"/>
      <c r="E9" s="20">
        <f t="shared" si="0"/>
        <v>0</v>
      </c>
    </row>
    <row r="10" spans="2:6" ht="16" customHeight="1" x14ac:dyDescent="0.35">
      <c r="B10" s="35" t="s">
        <v>16</v>
      </c>
      <c r="C10" s="31">
        <v>12</v>
      </c>
      <c r="D10" s="19"/>
      <c r="E10" s="20">
        <f t="shared" si="0"/>
        <v>0</v>
      </c>
    </row>
    <row r="11" spans="2:6" ht="16" customHeight="1" x14ac:dyDescent="0.35">
      <c r="B11" s="35" t="s">
        <v>17</v>
      </c>
      <c r="C11" s="31">
        <v>1</v>
      </c>
      <c r="D11" s="19"/>
      <c r="E11" s="20">
        <f t="shared" si="0"/>
        <v>0</v>
      </c>
    </row>
    <row r="12" spans="2:6" ht="16" customHeight="1" x14ac:dyDescent="0.35">
      <c r="B12" s="36" t="s">
        <v>18</v>
      </c>
      <c r="C12" s="32">
        <v>1</v>
      </c>
      <c r="D12" s="19"/>
      <c r="E12" s="20">
        <f t="shared" si="0"/>
        <v>0</v>
      </c>
    </row>
    <row r="13" spans="2:6" ht="16" customHeight="1" x14ac:dyDescent="0.35">
      <c r="B13" s="36" t="s">
        <v>19</v>
      </c>
      <c r="C13" s="32">
        <v>2</v>
      </c>
      <c r="D13" s="19"/>
      <c r="E13" s="20">
        <f t="shared" si="0"/>
        <v>0</v>
      </c>
    </row>
    <row r="14" spans="2:6" ht="16" customHeight="1" x14ac:dyDescent="0.35">
      <c r="B14" s="36" t="s">
        <v>20</v>
      </c>
      <c r="C14" s="32">
        <v>1</v>
      </c>
      <c r="D14" s="19"/>
      <c r="E14" s="20">
        <f t="shared" si="0"/>
        <v>0</v>
      </c>
    </row>
    <row r="15" spans="2:6" ht="16" customHeight="1" x14ac:dyDescent="0.35">
      <c r="B15" s="36" t="s">
        <v>21</v>
      </c>
      <c r="C15" s="32">
        <v>2</v>
      </c>
      <c r="D15" s="19"/>
      <c r="E15" s="20">
        <f t="shared" si="0"/>
        <v>0</v>
      </c>
    </row>
    <row r="16" spans="2:6" ht="16" customHeight="1" x14ac:dyDescent="0.35">
      <c r="B16" s="36" t="s">
        <v>22</v>
      </c>
      <c r="C16" s="32">
        <v>20</v>
      </c>
      <c r="D16" s="19"/>
      <c r="E16" s="20">
        <f t="shared" si="0"/>
        <v>0</v>
      </c>
    </row>
    <row r="17" spans="2:8" ht="16" customHeight="1" thickBot="1" x14ac:dyDescent="0.4">
      <c r="B17" s="37" t="s">
        <v>23</v>
      </c>
      <c r="C17" s="33">
        <v>20</v>
      </c>
      <c r="D17" s="16"/>
      <c r="E17" s="17">
        <f t="shared" si="0"/>
        <v>0</v>
      </c>
    </row>
    <row r="18" spans="2:8" ht="49.5" customHeight="1" thickBot="1" x14ac:dyDescent="0.4">
      <c r="B18" s="21" t="s">
        <v>2</v>
      </c>
      <c r="C18" s="22"/>
      <c r="D18" s="23"/>
      <c r="E18" s="18">
        <f>IF((SUM(E4:E17))&lt;=D20,(SUM(E4:E17)),"ERRORE l'importo offerto supera la base d'asta")</f>
        <v>0</v>
      </c>
    </row>
    <row r="19" spans="2:8" ht="12.75" customHeight="1" thickBot="1" x14ac:dyDescent="0.4">
      <c r="D19" s="1"/>
      <c r="E19" s="3"/>
      <c r="F19" s="2"/>
      <c r="G19" s="2"/>
      <c r="H19" s="2"/>
    </row>
    <row r="20" spans="2:8" s="2" customFormat="1" ht="41.25" customHeight="1" thickBot="1" x14ac:dyDescent="0.4">
      <c r="B20" s="38" t="s">
        <v>4</v>
      </c>
      <c r="D20" s="24">
        <v>25000</v>
      </c>
      <c r="E20" s="25"/>
    </row>
    <row r="21" spans="2:8" s="2" customFormat="1" ht="15" customHeight="1" thickBot="1" x14ac:dyDescent="0.4">
      <c r="D21" s="4"/>
    </row>
    <row r="22" spans="2:8" s="2" customFormat="1" ht="47.5" customHeight="1" thickBot="1" x14ac:dyDescent="0.4">
      <c r="B22" s="38" t="s">
        <v>6</v>
      </c>
      <c r="D22" s="26" t="str">
        <f>IF(E18&gt;D20,"ATTENZIONE: L'offerta complessiva è superiore alla Base d'asta","OK")</f>
        <v>OK</v>
      </c>
      <c r="E22" s="27"/>
      <c r="F22"/>
      <c r="G22"/>
      <c r="H22"/>
    </row>
    <row r="23" spans="2:8" s="2" customFormat="1" ht="15" customHeight="1" thickBot="1" x14ac:dyDescent="0.4">
      <c r="D23" s="6"/>
      <c r="F23" s="7"/>
      <c r="G23" s="7"/>
      <c r="H23" s="7"/>
    </row>
    <row r="24" spans="2:8" ht="35.5" customHeight="1" thickBot="1" x14ac:dyDescent="0.4">
      <c r="B24" s="39" t="s">
        <v>3</v>
      </c>
      <c r="D24" s="28">
        <f>IF((E18&lt;=D20),E18,"ERRORE")</f>
        <v>0</v>
      </c>
      <c r="E24" s="29"/>
    </row>
  </sheetData>
  <sheetProtection algorithmName="SHA-512" hashValue="FyxVRlxl4MAKuwEv95eUy5L5JiplmbGf4T4FCk6Fs/OeXgPqaToHo+QboptW2raQqqzgS/fM5XrtRwxAQviM1A==" saltValue="2P7lzo5JCU7k8lFJwnzrlg==" spinCount="100000" sheet="1" objects="1" scenarios="1"/>
  <mergeCells count="4">
    <mergeCell ref="B18:D18"/>
    <mergeCell ref="D20:E20"/>
    <mergeCell ref="D22:E22"/>
    <mergeCell ref="D24:E24"/>
  </mergeCells>
  <conditionalFormatting sqref="D24">
    <cfRule type="cellIs" dxfId="5" priority="6" operator="equal">
      <formula>$D$20</formula>
    </cfRule>
    <cfRule type="cellIs" dxfId="4" priority="7" operator="lessThan">
      <formula>$D$20</formula>
    </cfRule>
    <cfRule type="cellIs" dxfId="3" priority="9" operator="greaterThan">
      <formula>$D$20</formula>
    </cfRule>
  </conditionalFormatting>
  <conditionalFormatting sqref="E18">
    <cfRule type="cellIs" dxfId="2" priority="10" operator="greaterThan">
      <formula>#REF!</formula>
    </cfRule>
  </conditionalFormatting>
  <conditionalFormatting sqref="D24:E24">
    <cfRule type="cellIs" dxfId="1" priority="1" operator="greaterThan">
      <formula>$D$20</formula>
    </cfRule>
    <cfRule type="cellIs" dxfId="0" priority="2" operator="lessThanOrEqual">
      <formula>$D$20</formula>
    </cfRule>
  </conditionalFormatting>
  <dataValidations count="1">
    <dataValidation type="custom" operator="equal" allowBlank="1" showInputMessage="1" showErrorMessage="1" error="Non è possibile inserire più di due cifre decimali" sqref="D4:D17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2020-07-13T13:58:07Z</dcterms:modified>
</cp:coreProperties>
</file>